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ЭБ\ИНВЕСТИЦИИ\ИП ЭЭ 2023-2024, 2025-2029 !!!\ИП ЭЭ КОС 2026-2029 новая !\ИП ЭЭ КОС 2026-2029 новая с корр 2026! доработка\Стоимость проектов\Стоимость ИП N_ИСУЭ(24-29) кор. 2026\"/>
    </mc:Choice>
  </mc:AlternateContent>
  <bookViews>
    <workbookView xWindow="0" yWindow="0" windowWidth="28800" windowHeight="11700"/>
  </bookViews>
  <sheets>
    <sheet name="2026" sheetId="1" r:id="rId1"/>
    <sheet name="2027" sheetId="2" r:id="rId2"/>
    <sheet name="2028" sheetId="3" r:id="rId3"/>
    <sheet name="2029" sheetId="4" r:id="rId4"/>
  </sheets>
  <definedNames>
    <definedName name="_xlnm.Print_Area" localSheetId="0">'2026'!$A$1:$I$8</definedName>
    <definedName name="_xlnm.Print_Area" localSheetId="1">'2027'!$A$1:$I$8</definedName>
    <definedName name="_xlnm.Print_Area" localSheetId="2">'2028'!$A$1:$I$8</definedName>
    <definedName name="_xlnm.Print_Area" localSheetId="3">'2029'!$A$1:$I$8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/>
  <c r="G7" i="4" l="1"/>
  <c r="H7" i="4" s="1"/>
  <c r="I7" i="4" s="1"/>
  <c r="G6" i="4"/>
  <c r="H6" i="4" s="1"/>
  <c r="I6" i="4" s="1"/>
  <c r="G5" i="4"/>
  <c r="H5" i="4" s="1"/>
  <c r="G7" i="3"/>
  <c r="H7" i="3" s="1"/>
  <c r="I7" i="3" s="1"/>
  <c r="G6" i="3"/>
  <c r="H6" i="3" s="1"/>
  <c r="I6" i="3" s="1"/>
  <c r="G5" i="3"/>
  <c r="H5" i="3" s="1"/>
  <c r="G7" i="2"/>
  <c r="H7" i="2" s="1"/>
  <c r="I7" i="2" s="1"/>
  <c r="G6" i="2"/>
  <c r="H6" i="2" s="1"/>
  <c r="I6" i="2" s="1"/>
  <c r="G5" i="2"/>
  <c r="H5" i="2" s="1"/>
  <c r="I5" i="4" l="1"/>
  <c r="I8" i="4" s="1"/>
  <c r="H8" i="4"/>
  <c r="I5" i="3"/>
  <c r="I8" i="3" s="1"/>
  <c r="H8" i="3"/>
  <c r="H8" i="2"/>
  <c r="I5" i="2"/>
  <c r="I8" i="2" s="1"/>
  <c r="G7" i="1"/>
  <c r="H7" i="1" s="1"/>
  <c r="I7" i="1" s="1"/>
  <c r="G6" i="1"/>
  <c r="H6" i="1" s="1"/>
  <c r="I6" i="1" s="1"/>
  <c r="G5" i="1"/>
  <c r="H5" i="1" s="1"/>
  <c r="I5" i="1" s="1"/>
  <c r="H8" i="1" l="1"/>
  <c r="I8" i="1"/>
</calcChain>
</file>

<file path=xl/sharedStrings.xml><?xml version="1.0" encoding="utf-8"?>
<sst xmlns="http://schemas.openxmlformats.org/spreadsheetml/2006/main" count="76" uniqueCount="22">
  <si>
    <t>№ расценок</t>
  </si>
  <si>
    <t>Класс напряжения, кВ</t>
  </si>
  <si>
    <t>Наименование 
(тип ПУ/ оборудования)</t>
  </si>
  <si>
    <t>Кол-во точек учета, (1 ед.)</t>
  </si>
  <si>
    <t>Норматив цены, тыс.руб. без НДС</t>
  </si>
  <si>
    <t>Коэффициент перехода к УНЦ Красноярский край (таб.Ц1(Ц1-24- 1..11))</t>
  </si>
  <si>
    <t>Норматив с учетом коэфициента перехода</t>
  </si>
  <si>
    <t xml:space="preserve">Объем финансовых потребностей, тыс.руб. </t>
  </si>
  <si>
    <t>без НДС</t>
  </si>
  <si>
    <t>с НДС</t>
  </si>
  <si>
    <t>Итого:</t>
  </si>
  <si>
    <t>А1-21</t>
  </si>
  <si>
    <t>Замена прибора учета однофазного в существующем шкафу с организацией связи по радиоинтерфейсу</t>
  </si>
  <si>
    <t>А1-30</t>
  </si>
  <si>
    <t>Замена прибора учета трехфазного в существующем шкафу с организацией связи по радиоинтерфейсу</t>
  </si>
  <si>
    <t>А1-35</t>
  </si>
  <si>
    <t xml:space="preserve">Замена прибора учета трехфазного трансформаторного включения с ТТ  в РУ-0,4 кВ ТП с организацией связи по радиоинтерфейсу </t>
  </si>
  <si>
    <t>Расчет 
стоимости финансовых потребностей на развитие интеллектуальной системы учета электрической энергии (ИСУЭ) 
потребителей в зоне деятельности сетевой организации МУП «КОС» в 2026 г.</t>
  </si>
  <si>
    <t xml:space="preserve">        Выполнен по укрупненным нормативам цен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г. №131</t>
  </si>
  <si>
    <t>Расчет 
стоимости финансовых потребностей на развитие интеллектуальной системы учета электрической энергии (ИСУЭ) 
потребителей в зоне деятельности сетевой организации МУП «КОС» в 2027 г.</t>
  </si>
  <si>
    <t>Расчет 
стоимости финансовых потребностей на развитие интеллектуальной системы учета электрической энергии (ИСУЭ) 
потребителей в зоне деятельности сетевой организации МУП «КОС» в 2028 г.</t>
  </si>
  <si>
    <t>Расчет 
стоимости финансовых потребностей на развитие интеллектуальной системы учета электрической энергии (ИСУЭ) 
потребителей в зоне деятельности сетевой организации МУП «КОС» в 2029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</si>
</sst>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M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4" fillId="0" borderId="0" xfId="0" applyFont="1" applyFill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49" fontId="4" fillId="0" borderId="0" xfId="2" applyNumberFormat="1" applyFont="1" applyFill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left" wrapText="1"/>
    </xf>
    <xf numFmtId="0" fontId="5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43" fontId="7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Fill="1"/>
    <xf numFmtId="49" fontId="3" fillId="0" borderId="0" xfId="2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"/>
  <sheetViews>
    <sheetView tabSelected="1" zoomScaleNormal="100" workbookViewId="0">
      <selection activeCell="Q7" sqref="Q7"/>
    </sheetView>
  </sheetViews>
  <sheetFormatPr defaultRowHeight="14.25"/>
  <cols>
    <col min="1" max="1" width="10" style="2" customWidth="1"/>
    <col min="2" max="2" width="13" style="14" customWidth="1"/>
    <col min="3" max="3" width="31.425781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.85546875" style="2" customWidth="1"/>
    <col min="8" max="9" width="12.7109375" style="2" customWidth="1"/>
    <col min="10" max="10" width="7.28515625" style="2" customWidth="1"/>
    <col min="11" max="11" width="10.42578125" style="2" customWidth="1"/>
    <col min="12" max="16384" width="9.140625" style="2"/>
  </cols>
  <sheetData>
    <row r="1" spans="1:11" ht="46.5" customHeight="1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1"/>
      <c r="K1" s="1"/>
    </row>
    <row r="2" spans="1:11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5" t="s">
        <v>7</v>
      </c>
      <c r="I3" s="26"/>
      <c r="J3" s="4"/>
      <c r="K3" s="4"/>
    </row>
    <row r="4" spans="1:11" ht="32.25" customHeight="1">
      <c r="A4" s="24"/>
      <c r="B4" s="24"/>
      <c r="C4" s="24"/>
      <c r="D4" s="24"/>
      <c r="E4" s="24"/>
      <c r="F4" s="24"/>
      <c r="G4" s="24"/>
      <c r="H4" s="5" t="s">
        <v>8</v>
      </c>
      <c r="I4" s="5" t="s">
        <v>9</v>
      </c>
      <c r="J4" s="6"/>
      <c r="K4" s="6"/>
    </row>
    <row r="5" spans="1:11" ht="51">
      <c r="A5" s="15" t="s">
        <v>11</v>
      </c>
      <c r="B5" s="15">
        <v>0.23</v>
      </c>
      <c r="C5" s="16" t="s">
        <v>12</v>
      </c>
      <c r="D5" s="17">
        <v>18</v>
      </c>
      <c r="E5" s="15">
        <v>58.02</v>
      </c>
      <c r="F5" s="15">
        <v>2.37</v>
      </c>
      <c r="G5" s="15">
        <f>E5*F5</f>
        <v>137.50740000000002</v>
      </c>
      <c r="H5" s="18">
        <f>G5*D5</f>
        <v>2475.1332000000002</v>
      </c>
      <c r="I5" s="18">
        <f>H5*1.22</f>
        <v>3019.6625040000004</v>
      </c>
      <c r="J5" s="7"/>
      <c r="K5" s="7"/>
    </row>
    <row r="6" spans="1:11" ht="51">
      <c r="A6" s="15" t="s">
        <v>13</v>
      </c>
      <c r="B6" s="15">
        <v>0.4</v>
      </c>
      <c r="C6" s="16" t="s">
        <v>14</v>
      </c>
      <c r="D6" s="17">
        <f>76+4</f>
        <v>80</v>
      </c>
      <c r="E6" s="15">
        <v>56.02</v>
      </c>
      <c r="F6" s="15">
        <v>2.37</v>
      </c>
      <c r="G6" s="15">
        <f t="shared" ref="G6:G7" si="0">E6*F6</f>
        <v>132.76740000000001</v>
      </c>
      <c r="H6" s="18">
        <f t="shared" ref="H6:H7" si="1">G6*D6</f>
        <v>10621.392</v>
      </c>
      <c r="I6" s="18">
        <f t="shared" ref="I6:I7" si="2">H6*1.22</f>
        <v>12958.098239999999</v>
      </c>
      <c r="J6" s="8"/>
      <c r="K6" s="8"/>
    </row>
    <row r="7" spans="1:11" ht="63.75">
      <c r="A7" s="15" t="s">
        <v>15</v>
      </c>
      <c r="B7" s="15">
        <v>0.4</v>
      </c>
      <c r="C7" s="19" t="s">
        <v>16</v>
      </c>
      <c r="D7" s="17">
        <f>116+8</f>
        <v>124</v>
      </c>
      <c r="E7" s="15">
        <v>97.99</v>
      </c>
      <c r="F7" s="15">
        <v>2.37</v>
      </c>
      <c r="G7" s="15">
        <f t="shared" si="0"/>
        <v>232.2363</v>
      </c>
      <c r="H7" s="18">
        <f t="shared" si="1"/>
        <v>28797.301200000002</v>
      </c>
      <c r="I7" s="18">
        <f t="shared" si="2"/>
        <v>35132.707463999999</v>
      </c>
      <c r="J7" s="9"/>
      <c r="K7" s="9"/>
    </row>
    <row r="8" spans="1:11" ht="24.75" customHeight="1">
      <c r="A8" s="10"/>
      <c r="B8" s="10"/>
      <c r="C8" s="10"/>
      <c r="D8" s="11"/>
      <c r="E8" s="11"/>
      <c r="F8" s="10"/>
      <c r="G8" s="12" t="s">
        <v>10</v>
      </c>
      <c r="H8" s="13">
        <f>SUM(H5:H7)</f>
        <v>41893.826400000005</v>
      </c>
      <c r="I8" s="13">
        <f>SUM(I5:I7)</f>
        <v>51110.468207999998</v>
      </c>
      <c r="J8" s="9"/>
      <c r="K8" s="9"/>
    </row>
    <row r="9" spans="1:11">
      <c r="B9" s="2"/>
      <c r="J9" s="9"/>
      <c r="K9" s="9"/>
    </row>
    <row r="11" spans="1:11" s="21" customFormat="1" ht="37.5" customHeight="1">
      <c r="A11" s="22" t="s">
        <v>18</v>
      </c>
      <c r="B11" s="22"/>
      <c r="C11" s="22"/>
      <c r="D11" s="22"/>
      <c r="E11" s="22"/>
      <c r="F11" s="22"/>
      <c r="G11" s="22"/>
      <c r="H11" s="22"/>
      <c r="I11" s="22"/>
    </row>
  </sheetData>
  <mergeCells count="10">
    <mergeCell ref="A11:I11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"/>
  <sheetViews>
    <sheetView zoomScaleNormal="100" workbookViewId="0">
      <selection activeCell="E19" sqref="E19"/>
    </sheetView>
  </sheetViews>
  <sheetFormatPr defaultRowHeight="14.25"/>
  <cols>
    <col min="1" max="1" width="10" style="2" customWidth="1"/>
    <col min="2" max="2" width="13" style="14" customWidth="1"/>
    <col min="3" max="3" width="31.425781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.85546875" style="2" customWidth="1"/>
    <col min="8" max="9" width="12.7109375" style="2" customWidth="1"/>
    <col min="10" max="10" width="7.28515625" style="2" customWidth="1"/>
    <col min="11" max="11" width="10.42578125" style="2" customWidth="1"/>
    <col min="12" max="16384" width="9.140625" style="2"/>
  </cols>
  <sheetData>
    <row r="1" spans="1:11" ht="46.5" customHeight="1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1"/>
      <c r="K1" s="1"/>
    </row>
    <row r="2" spans="1:11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5" t="s">
        <v>7</v>
      </c>
      <c r="I3" s="26"/>
      <c r="J3" s="4"/>
      <c r="K3" s="4"/>
    </row>
    <row r="4" spans="1:11" ht="32.25" customHeight="1">
      <c r="A4" s="24"/>
      <c r="B4" s="24"/>
      <c r="C4" s="24"/>
      <c r="D4" s="24"/>
      <c r="E4" s="24"/>
      <c r="F4" s="24"/>
      <c r="G4" s="24"/>
      <c r="H4" s="20" t="s">
        <v>8</v>
      </c>
      <c r="I4" s="20" t="s">
        <v>9</v>
      </c>
      <c r="J4" s="6"/>
      <c r="K4" s="6"/>
    </row>
    <row r="5" spans="1:11" ht="51">
      <c r="A5" s="15" t="s">
        <v>11</v>
      </c>
      <c r="B5" s="15">
        <v>0.23</v>
      </c>
      <c r="C5" s="16" t="s">
        <v>12</v>
      </c>
      <c r="D5" s="17">
        <v>49</v>
      </c>
      <c r="E5" s="15">
        <v>58.02</v>
      </c>
      <c r="F5" s="15">
        <v>2.37</v>
      </c>
      <c r="G5" s="15">
        <f>E5*F5</f>
        <v>137.50740000000002</v>
      </c>
      <c r="H5" s="18">
        <f>G5*D5</f>
        <v>6737.8626000000013</v>
      </c>
      <c r="I5" s="18">
        <f>H5*1.22</f>
        <v>8220.1923720000013</v>
      </c>
      <c r="J5" s="7"/>
      <c r="K5" s="7"/>
    </row>
    <row r="6" spans="1:11" ht="51">
      <c r="A6" s="15" t="s">
        <v>13</v>
      </c>
      <c r="B6" s="15">
        <v>0.4</v>
      </c>
      <c r="C6" s="16" t="s">
        <v>14</v>
      </c>
      <c r="D6" s="17">
        <v>116</v>
      </c>
      <c r="E6" s="15">
        <v>56.02</v>
      </c>
      <c r="F6" s="15">
        <v>2.37</v>
      </c>
      <c r="G6" s="15">
        <f t="shared" ref="G6:G7" si="0">E6*F6</f>
        <v>132.76740000000001</v>
      </c>
      <c r="H6" s="18">
        <f t="shared" ref="H6:H7" si="1">G6*D6</f>
        <v>15401.018400000001</v>
      </c>
      <c r="I6" s="18">
        <f t="shared" ref="I6:I7" si="2">H6*1.22</f>
        <v>18789.242448000001</v>
      </c>
      <c r="J6" s="8"/>
      <c r="K6" s="8"/>
    </row>
    <row r="7" spans="1:11" ht="63.75">
      <c r="A7" s="15" t="s">
        <v>15</v>
      </c>
      <c r="B7" s="15">
        <v>0.4</v>
      </c>
      <c r="C7" s="19" t="s">
        <v>16</v>
      </c>
      <c r="D7" s="17">
        <v>143</v>
      </c>
      <c r="E7" s="15">
        <v>97.99</v>
      </c>
      <c r="F7" s="15">
        <v>2.37</v>
      </c>
      <c r="G7" s="15">
        <f t="shared" si="0"/>
        <v>232.2363</v>
      </c>
      <c r="H7" s="18">
        <f t="shared" si="1"/>
        <v>33209.7909</v>
      </c>
      <c r="I7" s="18">
        <f t="shared" si="2"/>
        <v>40515.944898000002</v>
      </c>
      <c r="J7" s="9"/>
      <c r="K7" s="9"/>
    </row>
    <row r="8" spans="1:11" ht="24.75" customHeight="1">
      <c r="A8" s="10"/>
      <c r="B8" s="10"/>
      <c r="C8" s="10"/>
      <c r="D8" s="11"/>
      <c r="E8" s="11"/>
      <c r="F8" s="10"/>
      <c r="G8" s="12" t="s">
        <v>10</v>
      </c>
      <c r="H8" s="13">
        <f>SUM(H5:H7)</f>
        <v>55348.671900000001</v>
      </c>
      <c r="I8" s="13">
        <f>SUM(I5:I7)</f>
        <v>67525.379718000011</v>
      </c>
      <c r="J8" s="9"/>
      <c r="K8" s="9"/>
    </row>
    <row r="9" spans="1:11">
      <c r="B9" s="2"/>
      <c r="J9" s="9"/>
      <c r="K9" s="9"/>
    </row>
    <row r="11" spans="1:11" s="21" customFormat="1" ht="37.5" customHeight="1">
      <c r="A11" s="22" t="s">
        <v>18</v>
      </c>
      <c r="B11" s="22"/>
      <c r="C11" s="22"/>
      <c r="D11" s="22"/>
      <c r="E11" s="22"/>
      <c r="F11" s="22"/>
      <c r="G11" s="22"/>
      <c r="H11" s="22"/>
      <c r="I11" s="22"/>
    </row>
  </sheetData>
  <mergeCells count="10">
    <mergeCell ref="A11:I11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"/>
  <sheetViews>
    <sheetView zoomScaleNormal="100" workbookViewId="0">
      <selection activeCell="K13" sqref="K13"/>
    </sheetView>
  </sheetViews>
  <sheetFormatPr defaultRowHeight="14.25"/>
  <cols>
    <col min="1" max="1" width="10" style="2" customWidth="1"/>
    <col min="2" max="2" width="13" style="14" customWidth="1"/>
    <col min="3" max="3" width="31.425781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.85546875" style="2" customWidth="1"/>
    <col min="8" max="9" width="12.7109375" style="2" customWidth="1"/>
    <col min="10" max="10" width="7.28515625" style="2" customWidth="1"/>
    <col min="11" max="11" width="10.42578125" style="2" customWidth="1"/>
    <col min="12" max="16384" width="9.140625" style="2"/>
  </cols>
  <sheetData>
    <row r="1" spans="1:11" ht="46.5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1"/>
      <c r="K1" s="1"/>
    </row>
    <row r="2" spans="1:11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5" t="s">
        <v>7</v>
      </c>
      <c r="I3" s="26"/>
      <c r="J3" s="4"/>
      <c r="K3" s="4"/>
    </row>
    <row r="4" spans="1:11" ht="32.25" customHeight="1">
      <c r="A4" s="24"/>
      <c r="B4" s="24"/>
      <c r="C4" s="24"/>
      <c r="D4" s="24"/>
      <c r="E4" s="24"/>
      <c r="F4" s="24"/>
      <c r="G4" s="24"/>
      <c r="H4" s="20" t="s">
        <v>8</v>
      </c>
      <c r="I4" s="20" t="s">
        <v>9</v>
      </c>
      <c r="J4" s="6"/>
      <c r="K4" s="6"/>
    </row>
    <row r="5" spans="1:11" ht="51">
      <c r="A5" s="15" t="s">
        <v>11</v>
      </c>
      <c r="B5" s="15">
        <v>0.23</v>
      </c>
      <c r="C5" s="16" t="s">
        <v>12</v>
      </c>
      <c r="D5" s="17">
        <v>30</v>
      </c>
      <c r="E5" s="15">
        <v>58.02</v>
      </c>
      <c r="F5" s="15">
        <v>2.37</v>
      </c>
      <c r="G5" s="15">
        <f>E5*F5</f>
        <v>137.50740000000002</v>
      </c>
      <c r="H5" s="18">
        <f>G5*D5</f>
        <v>4125.2220000000007</v>
      </c>
      <c r="I5" s="18">
        <f>H5*1.22</f>
        <v>5032.770840000001</v>
      </c>
      <c r="J5" s="7"/>
      <c r="K5" s="7"/>
    </row>
    <row r="6" spans="1:11" ht="51">
      <c r="A6" s="15" t="s">
        <v>13</v>
      </c>
      <c r="B6" s="15">
        <v>0.4</v>
      </c>
      <c r="C6" s="16" t="s">
        <v>14</v>
      </c>
      <c r="D6" s="17">
        <v>106</v>
      </c>
      <c r="E6" s="15">
        <v>56.02</v>
      </c>
      <c r="F6" s="15">
        <v>2.37</v>
      </c>
      <c r="G6" s="15">
        <f t="shared" ref="G6:G7" si="0">E6*F6</f>
        <v>132.76740000000001</v>
      </c>
      <c r="H6" s="18">
        <f t="shared" ref="H6:H7" si="1">G6*D6</f>
        <v>14073.344400000002</v>
      </c>
      <c r="I6" s="18">
        <f t="shared" ref="I6:I7" si="2">H6*1.22</f>
        <v>17169.480168000002</v>
      </c>
      <c r="J6" s="8"/>
      <c r="K6" s="8"/>
    </row>
    <row r="7" spans="1:11" ht="63.75">
      <c r="A7" s="15" t="s">
        <v>15</v>
      </c>
      <c r="B7" s="15">
        <v>0.4</v>
      </c>
      <c r="C7" s="19" t="s">
        <v>16</v>
      </c>
      <c r="D7" s="17">
        <v>30</v>
      </c>
      <c r="E7" s="15">
        <v>97.99</v>
      </c>
      <c r="F7" s="15">
        <v>2.37</v>
      </c>
      <c r="G7" s="15">
        <f t="shared" si="0"/>
        <v>232.2363</v>
      </c>
      <c r="H7" s="18">
        <f t="shared" si="1"/>
        <v>6967.0889999999999</v>
      </c>
      <c r="I7" s="18">
        <f t="shared" si="2"/>
        <v>8499.8485799999999</v>
      </c>
      <c r="J7" s="9"/>
      <c r="K7" s="9"/>
    </row>
    <row r="8" spans="1:11" ht="24.75" customHeight="1">
      <c r="A8" s="10"/>
      <c r="B8" s="10"/>
      <c r="C8" s="10"/>
      <c r="D8" s="11"/>
      <c r="E8" s="11"/>
      <c r="F8" s="10"/>
      <c r="G8" s="12" t="s">
        <v>10</v>
      </c>
      <c r="H8" s="13">
        <f>SUM(H5:H7)</f>
        <v>25165.655400000003</v>
      </c>
      <c r="I8" s="13">
        <f>SUM(I5:I7)</f>
        <v>30702.099588000005</v>
      </c>
      <c r="J8" s="9"/>
      <c r="K8" s="9"/>
    </row>
    <row r="9" spans="1:11">
      <c r="B9" s="2"/>
      <c r="J9" s="9"/>
      <c r="K9" s="9"/>
    </row>
    <row r="11" spans="1:11" s="21" customFormat="1" ht="37.5" customHeight="1">
      <c r="A11" s="22" t="s">
        <v>18</v>
      </c>
      <c r="B11" s="22"/>
      <c r="C11" s="22"/>
      <c r="D11" s="22"/>
      <c r="E11" s="22"/>
      <c r="F11" s="22"/>
      <c r="G11" s="22"/>
      <c r="H11" s="22"/>
      <c r="I11" s="22"/>
    </row>
  </sheetData>
  <mergeCells count="10">
    <mergeCell ref="A11:I11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"/>
  <sheetViews>
    <sheetView zoomScaleNormal="100" workbookViewId="0">
      <selection activeCell="E6" sqref="E6"/>
    </sheetView>
  </sheetViews>
  <sheetFormatPr defaultRowHeight="14.25"/>
  <cols>
    <col min="1" max="1" width="10" style="2" customWidth="1"/>
    <col min="2" max="2" width="13" style="14" customWidth="1"/>
    <col min="3" max="3" width="31.42578125" style="2" customWidth="1"/>
    <col min="4" max="4" width="13.7109375" style="2" customWidth="1"/>
    <col min="5" max="5" width="10.85546875" style="2" customWidth="1"/>
    <col min="6" max="6" width="19.28515625" style="2" customWidth="1"/>
    <col min="7" max="7" width="13.85546875" style="2" customWidth="1"/>
    <col min="8" max="9" width="12.7109375" style="2" customWidth="1"/>
    <col min="10" max="10" width="7.28515625" style="2" customWidth="1"/>
    <col min="11" max="11" width="10.42578125" style="2" customWidth="1"/>
    <col min="12" max="16384" width="9.140625" style="2"/>
  </cols>
  <sheetData>
    <row r="1" spans="1:11" ht="46.5" customHeight="1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1"/>
      <c r="K1" s="1"/>
    </row>
    <row r="2" spans="1:11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0" customHeight="1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5" t="s">
        <v>7</v>
      </c>
      <c r="I3" s="26"/>
      <c r="J3" s="4"/>
      <c r="K3" s="4"/>
    </row>
    <row r="4" spans="1:11" ht="32.25" customHeight="1">
      <c r="A4" s="24"/>
      <c r="B4" s="24"/>
      <c r="C4" s="24"/>
      <c r="D4" s="24"/>
      <c r="E4" s="24"/>
      <c r="F4" s="24"/>
      <c r="G4" s="24"/>
      <c r="H4" s="20" t="s">
        <v>8</v>
      </c>
      <c r="I4" s="20" t="s">
        <v>9</v>
      </c>
      <c r="J4" s="6"/>
      <c r="K4" s="6"/>
    </row>
    <row r="5" spans="1:11" ht="51">
      <c r="A5" s="15" t="s">
        <v>11</v>
      </c>
      <c r="B5" s="15">
        <v>0.23</v>
      </c>
      <c r="C5" s="16" t="s">
        <v>12</v>
      </c>
      <c r="D5" s="17">
        <v>31</v>
      </c>
      <c r="E5" s="15">
        <v>58.02</v>
      </c>
      <c r="F5" s="15">
        <v>2.37</v>
      </c>
      <c r="G5" s="15">
        <f>E5*F5</f>
        <v>137.50740000000002</v>
      </c>
      <c r="H5" s="18">
        <f>G5*D5</f>
        <v>4262.7294000000002</v>
      </c>
      <c r="I5" s="18">
        <f>H5*1.22</f>
        <v>5200.5298680000005</v>
      </c>
      <c r="J5" s="7"/>
      <c r="K5" s="7"/>
    </row>
    <row r="6" spans="1:11" ht="51">
      <c r="A6" s="15" t="s">
        <v>13</v>
      </c>
      <c r="B6" s="15">
        <v>0.4</v>
      </c>
      <c r="C6" s="16" t="s">
        <v>14</v>
      </c>
      <c r="D6" s="17">
        <v>67</v>
      </c>
      <c r="E6" s="15">
        <v>56.02</v>
      </c>
      <c r="F6" s="15">
        <v>2.37</v>
      </c>
      <c r="G6" s="15">
        <f t="shared" ref="G6:G7" si="0">E6*F6</f>
        <v>132.76740000000001</v>
      </c>
      <c r="H6" s="18">
        <f t="shared" ref="H6:H7" si="1">G6*D6</f>
        <v>8895.4158000000007</v>
      </c>
      <c r="I6" s="18">
        <f t="shared" ref="I6:I7" si="2">H6*1.22</f>
        <v>10852.407276</v>
      </c>
      <c r="J6" s="8"/>
      <c r="K6" s="8"/>
    </row>
    <row r="7" spans="1:11" ht="63.75">
      <c r="A7" s="15" t="s">
        <v>15</v>
      </c>
      <c r="B7" s="15">
        <v>0.4</v>
      </c>
      <c r="C7" s="19" t="s">
        <v>16</v>
      </c>
      <c r="D7" s="17">
        <v>32</v>
      </c>
      <c r="E7" s="15">
        <v>97.99</v>
      </c>
      <c r="F7" s="15">
        <v>2.37</v>
      </c>
      <c r="G7" s="15">
        <f t="shared" si="0"/>
        <v>232.2363</v>
      </c>
      <c r="H7" s="18">
        <f t="shared" si="1"/>
        <v>7431.5616</v>
      </c>
      <c r="I7" s="18">
        <f t="shared" si="2"/>
        <v>9066.5051519999997</v>
      </c>
      <c r="J7" s="9"/>
      <c r="K7" s="9"/>
    </row>
    <row r="8" spans="1:11" ht="24.75" customHeight="1">
      <c r="A8" s="10"/>
      <c r="B8" s="10"/>
      <c r="C8" s="10"/>
      <c r="D8" s="11"/>
      <c r="E8" s="11"/>
      <c r="F8" s="10"/>
      <c r="G8" s="12" t="s">
        <v>10</v>
      </c>
      <c r="H8" s="13">
        <f>SUM(H5:H7)</f>
        <v>20589.7068</v>
      </c>
      <c r="I8" s="13">
        <f>SUM(I5:I7)</f>
        <v>25119.442296000001</v>
      </c>
      <c r="J8" s="9"/>
      <c r="K8" s="9"/>
    </row>
    <row r="9" spans="1:11">
      <c r="B9" s="2"/>
      <c r="J9" s="9"/>
      <c r="K9" s="9"/>
    </row>
    <row r="11" spans="1:11" s="21" customFormat="1" ht="37.5" customHeight="1">
      <c r="A11" s="22" t="s">
        <v>18</v>
      </c>
      <c r="B11" s="22"/>
      <c r="C11" s="22"/>
      <c r="D11" s="22"/>
      <c r="E11" s="22"/>
      <c r="F11" s="22"/>
      <c r="G11" s="22"/>
      <c r="H11" s="22"/>
      <c r="I11" s="22"/>
    </row>
  </sheetData>
  <mergeCells count="10">
    <mergeCell ref="A11:I11"/>
    <mergeCell ref="A1:I1"/>
    <mergeCell ref="A3:A4"/>
    <mergeCell ref="B3:B4"/>
    <mergeCell ref="C3:C4"/>
    <mergeCell ref="D3:D4"/>
    <mergeCell ref="E3:E4"/>
    <mergeCell ref="F3:F4"/>
    <mergeCell ref="G3:G4"/>
    <mergeCell ref="H3:I3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2026</vt:lpstr>
      <vt:lpstr>2027</vt:lpstr>
      <vt:lpstr>2028</vt:lpstr>
      <vt:lpstr>2029</vt:lpstr>
      <vt:lpstr>'2026'!Область_печати</vt:lpstr>
      <vt:lpstr>'2027'!Область_печати</vt:lpstr>
      <vt:lpstr>'2028'!Область_печати</vt:lpstr>
      <vt:lpstr>'2029'!Область_печати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Евсюкова Наталья Богдановна</cp:lastModifiedBy>
  <dcterms:created xsi:type="dcterms:W3CDTF">2025-03-24T07:32:31Z</dcterms:created>
  <dcterms:modified xsi:type="dcterms:W3CDTF">2026-07-03T05:08:12Z</dcterms:modified>
</cp:coreProperties>
</file>